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20" windowWidth="20730" windowHeight="11700"/>
  </bookViews>
  <sheets>
    <sheet name="Таблица цен" sheetId="10" r:id="rId1"/>
  </sheets>
  <definedNames>
    <definedName name="_xlnm._FilterDatabase" localSheetId="0" hidden="1">'Таблица цен'!$A$3:$G$16</definedName>
    <definedName name="Z_BFC37919_C1C7_4105_BA9A_8A1F44B24F68_.wvu.Cols" localSheetId="0" hidden="1">'Таблица цен'!#REF!</definedName>
    <definedName name="Z_BFC37919_C1C7_4105_BA9A_8A1F44B24F68_.wvu.PrintArea" localSheetId="0" hidden="1">'Таблица цен'!$B$1:$G$16</definedName>
    <definedName name="Z_BFC37919_C1C7_4105_BA9A_8A1F44B24F68_.wvu.PrintTitles" localSheetId="0" hidden="1">'Таблица цен'!$3:$3</definedName>
    <definedName name="_xlnm.Print_Titles" localSheetId="0">'Таблица цен'!$3:$3</definedName>
    <definedName name="Индекс">#REF!</definedName>
    <definedName name="_xlnm.Print_Area" localSheetId="0">'Таблица цен'!$A$1:$K$31</definedName>
    <definedName name="Спецификация">'Таблица цен'!$A$3:$G$16</definedName>
  </definedNames>
  <calcPr calcId="145621"/>
</workbook>
</file>

<file path=xl/calcChain.xml><?xml version="1.0" encoding="utf-8"?>
<calcChain xmlns="http://schemas.openxmlformats.org/spreadsheetml/2006/main">
  <c r="G6" i="10" l="1"/>
  <c r="G7" i="10"/>
  <c r="G8" i="10"/>
  <c r="G9" i="10"/>
  <c r="G10" i="10"/>
  <c r="G11" i="10"/>
  <c r="G12" i="10"/>
  <c r="G13" i="10"/>
  <c r="G14" i="10"/>
  <c r="G15" i="10"/>
  <c r="F18" i="10"/>
  <c r="E17" i="10"/>
  <c r="G16" i="10" l="1"/>
  <c r="G5" i="10"/>
  <c r="G18" i="10"/>
  <c r="G17" i="10"/>
  <c r="G19" i="10" l="1"/>
</calcChain>
</file>

<file path=xl/sharedStrings.xml><?xml version="1.0" encoding="utf-8"?>
<sst xmlns="http://schemas.openxmlformats.org/spreadsheetml/2006/main" count="72" uniqueCount="50">
  <si>
    <t>Статья затрат</t>
  </si>
  <si>
    <t>СО НПО</t>
  </si>
  <si>
    <t>№ пп</t>
  </si>
  <si>
    <t>Ед.
изм.</t>
  </si>
  <si>
    <t>2</t>
  </si>
  <si>
    <t>3</t>
  </si>
  <si>
    <t>4</t>
  </si>
  <si>
    <t>ВСЕГО:</t>
  </si>
  <si>
    <t>АНГДУ</t>
  </si>
  <si>
    <t>ВНГДУ</t>
  </si>
  <si>
    <t>Итого</t>
  </si>
  <si>
    <t>Наименование Работ</t>
  </si>
  <si>
    <t>Итого Сервисное обслуживание (СО НПО) для АНГДУ</t>
  </si>
  <si>
    <t>Итого Сервисное обслуживание (СО НПО) для ВНГДУ</t>
  </si>
  <si>
    <t>шт.</t>
  </si>
  <si>
    <t>1</t>
  </si>
  <si>
    <t>Средний ремонт насоса MR-150</t>
  </si>
  <si>
    <t>Средний ремонт насоса MR-250</t>
  </si>
  <si>
    <t>Снятие насоса MR-150</t>
  </si>
  <si>
    <t>Снятие насоса MR-250</t>
  </si>
  <si>
    <t>Текущий ремонт насоса MR-150</t>
  </si>
  <si>
    <t>Текущий ремонт насоса MR-250</t>
  </si>
  <si>
    <t>Техническое обслуживание MR-150</t>
  </si>
  <si>
    <t>Техническое обслуживание MR-250</t>
  </si>
  <si>
    <t>Установка насоса MR-150</t>
  </si>
  <si>
    <t>Установка насоса MR-250</t>
  </si>
  <si>
    <t>Центровка насосного агрегата MR-150</t>
  </si>
  <si>
    <t>Центровка насосного агрегата MR-250</t>
  </si>
  <si>
    <t>Ремонт и Сервисное обслуживание НПО:</t>
  </si>
  <si>
    <t>5</t>
  </si>
  <si>
    <t>6</t>
  </si>
  <si>
    <t>7</t>
  </si>
  <si>
    <t>8</t>
  </si>
  <si>
    <t>9</t>
  </si>
  <si>
    <t>10</t>
  </si>
  <si>
    <t>11</t>
  </si>
  <si>
    <t>12</t>
  </si>
  <si>
    <t>Базис оказания услуг</t>
  </si>
  <si>
    <t>Объекты ОАО "СН-МНГ":  Аганское НГДУ, Ватинское НГДУ</t>
  </si>
  <si>
    <t>Форма оплаты</t>
  </si>
  <si>
    <t>Срок поставки</t>
  </si>
  <si>
    <t>01.01.2016г. - 31.12.2016г.</t>
  </si>
  <si>
    <t>Цена за ед., руб.</t>
  </si>
  <si>
    <t>Стоимость, руб. без НДС</t>
  </si>
  <si>
    <t>НДС (18%), руб.</t>
  </si>
  <si>
    <t>Стоимость всего с НДС, руб.</t>
  </si>
  <si>
    <t>(подпись,М.П.)</t>
  </si>
  <si>
    <t>(фамилия, имя, отчество подписавшего, должность)</t>
  </si>
  <si>
    <t xml:space="preserve">Форма 4 "Таблица цен" </t>
  </si>
  <si>
    <t>Заказчик обязуется осуществить оплату выполненных работ в течение 90 календарных дней, но не ранее 60 дней с даты  получения от Подрядчика оригиналов следующих документов: а) Акта выполненных работ; б) Счета-фактуры; в) Дефектных ведомостей; г) Акта о приеме-сдаче отремонтированных, реконструированных, модернизированных объектов основных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</si>
</sst>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u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3" fillId="0" borderId="0" xfId="1" applyFont="1" applyFill="1" applyBorder="1" applyAlignment="1">
      <alignment horizontal="centerContinuous" vertical="center"/>
    </xf>
    <xf numFmtId="0" fontId="3" fillId="0" borderId="0" xfId="1" applyFont="1" applyFill="1" applyAlignment="1">
      <alignment horizontal="centerContinuous" vertical="center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3" fillId="0" borderId="0" xfId="1" applyFont="1" applyFill="1" applyBorder="1"/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3" fillId="0" borderId="0" xfId="1" applyFont="1" applyFill="1" applyAlignment="1"/>
    <xf numFmtId="0" fontId="3" fillId="0" borderId="0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/>
    <xf numFmtId="43" fontId="2" fillId="0" borderId="0" xfId="1" applyNumberFormat="1" applyFont="1" applyFill="1" applyBorder="1" applyAlignment="1">
      <alignment horizontal="centerContinuous" vertical="center"/>
    </xf>
    <xf numFmtId="0" fontId="2" fillId="0" borderId="0" xfId="1" applyFont="1" applyFill="1" applyBorder="1" applyAlignment="1">
      <alignment horizontal="centerContinuous" vertical="center"/>
    </xf>
    <xf numFmtId="0" fontId="2" fillId="0" borderId="0" xfId="1" applyFont="1" applyFill="1" applyBorder="1" applyAlignment="1">
      <alignment horizontal="center" vertical="center"/>
    </xf>
    <xf numFmtId="43" fontId="2" fillId="0" borderId="0" xfId="1" applyNumberFormat="1" applyFont="1" applyFill="1" applyBorder="1" applyAlignment="1">
      <alignment horizontal="left" vertical="center" indent="1"/>
    </xf>
    <xf numFmtId="0" fontId="2" fillId="0" borderId="0" xfId="1" applyFont="1" applyFill="1" applyAlignment="1">
      <alignment horizontal="centerContinuous" wrapText="1"/>
    </xf>
    <xf numFmtId="0" fontId="3" fillId="0" borderId="0" xfId="1" applyFont="1" applyFill="1" applyAlignment="1">
      <alignment horizontal="left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vertical="center" indent="1"/>
    </xf>
    <xf numFmtId="0" fontId="4" fillId="0" borderId="1" xfId="1" applyFont="1" applyFill="1" applyBorder="1"/>
    <xf numFmtId="43" fontId="5" fillId="0" borderId="1" xfId="1" applyNumberFormat="1" applyFont="1" applyFill="1" applyBorder="1" applyAlignment="1">
      <alignment horizontal="left" vertical="center" indent="1"/>
    </xf>
    <xf numFmtId="0" fontId="3" fillId="0" borderId="1" xfId="1" applyFont="1" applyFill="1" applyBorder="1"/>
    <xf numFmtId="43" fontId="2" fillId="0" borderId="1" xfId="1" applyNumberFormat="1" applyFont="1" applyFill="1" applyBorder="1" applyAlignment="1">
      <alignment horizontal="left" vertical="center" indent="1"/>
    </xf>
    <xf numFmtId="49" fontId="2" fillId="0" borderId="5" xfId="1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vertical="center" wrapText="1"/>
    </xf>
    <xf numFmtId="43" fontId="2" fillId="0" borderId="7" xfId="1" applyNumberFormat="1" applyFont="1" applyFill="1" applyBorder="1" applyAlignment="1">
      <alignment horizontal="centerContinuous" vertical="center"/>
    </xf>
    <xf numFmtId="0" fontId="2" fillId="0" borderId="8" xfId="1" applyFont="1" applyFill="1" applyBorder="1" applyAlignment="1">
      <alignment horizontal="centerContinuous" vertical="center"/>
    </xf>
    <xf numFmtId="3" fontId="2" fillId="0" borderId="8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3" fillId="0" borderId="0" xfId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view="pageBreakPreview" zoomScale="70" zoomScaleNormal="85" zoomScaleSheetLayoutView="70" workbookViewId="0">
      <selection activeCell="B23" sqref="B23"/>
    </sheetView>
  </sheetViews>
  <sheetFormatPr defaultColWidth="9.140625" defaultRowHeight="15.75" x14ac:dyDescent="0.25"/>
  <cols>
    <col min="1" max="1" width="8" style="5" customWidth="1"/>
    <col min="2" max="2" width="57.7109375" style="6" customWidth="1"/>
    <col min="3" max="3" width="12.5703125" style="6" customWidth="1"/>
    <col min="4" max="4" width="7.7109375" style="7" customWidth="1"/>
    <col min="5" max="6" width="9.42578125" style="7" customWidth="1"/>
    <col min="7" max="7" width="9.42578125" style="8" customWidth="1"/>
    <col min="8" max="8" width="7" style="5" customWidth="1"/>
    <col min="9" max="9" width="11" style="5" customWidth="1"/>
    <col min="10" max="10" width="9.140625" style="5"/>
    <col min="11" max="11" width="10.140625" style="5" customWidth="1"/>
    <col min="12" max="16384" width="9.140625" style="5"/>
  </cols>
  <sheetData>
    <row r="1" spans="1:11" s="9" customFormat="1" x14ac:dyDescent="0.25">
      <c r="A1" s="16"/>
      <c r="B1" s="1"/>
      <c r="C1" s="1"/>
      <c r="D1" s="2"/>
      <c r="E1" s="2"/>
      <c r="F1" s="2"/>
      <c r="G1" s="2"/>
      <c r="H1" s="48" t="s">
        <v>48</v>
      </c>
      <c r="I1" s="48"/>
      <c r="J1" s="48"/>
      <c r="K1" s="48"/>
    </row>
    <row r="2" spans="1:11" s="3" customFormat="1" x14ac:dyDescent="0.25">
      <c r="B2" s="4"/>
      <c r="C2" s="4"/>
      <c r="D2" s="4"/>
      <c r="E2" s="4"/>
      <c r="F2" s="4"/>
      <c r="G2" s="4"/>
    </row>
    <row r="3" spans="1:11" ht="60" x14ac:dyDescent="0.25">
      <c r="A3" s="10" t="s">
        <v>2</v>
      </c>
      <c r="B3" s="10" t="s">
        <v>11</v>
      </c>
      <c r="C3" s="10" t="s">
        <v>0</v>
      </c>
      <c r="D3" s="10" t="s">
        <v>3</v>
      </c>
      <c r="E3" s="18" t="s">
        <v>8</v>
      </c>
      <c r="F3" s="18" t="s">
        <v>9</v>
      </c>
      <c r="G3" s="18" t="s">
        <v>10</v>
      </c>
      <c r="H3" s="49" t="s">
        <v>42</v>
      </c>
      <c r="I3" s="49" t="s">
        <v>43</v>
      </c>
      <c r="J3" s="49" t="s">
        <v>44</v>
      </c>
      <c r="K3" s="49" t="s">
        <v>45</v>
      </c>
    </row>
    <row r="4" spans="1:11" s="11" customFormat="1" ht="30.75" customHeight="1" x14ac:dyDescent="0.25">
      <c r="A4" s="32"/>
      <c r="B4" s="33" t="s">
        <v>28</v>
      </c>
      <c r="C4" s="41"/>
      <c r="D4" s="42"/>
      <c r="E4" s="42"/>
      <c r="F4" s="42"/>
      <c r="G4" s="43"/>
      <c r="H4" s="26"/>
      <c r="I4" s="26"/>
      <c r="J4" s="26"/>
      <c r="K4" s="26"/>
    </row>
    <row r="5" spans="1:11" s="11" customFormat="1" ht="30.75" customHeight="1" x14ac:dyDescent="0.25">
      <c r="A5" s="37" t="s">
        <v>15</v>
      </c>
      <c r="B5" s="38" t="s">
        <v>18</v>
      </c>
      <c r="C5" s="10" t="s">
        <v>1</v>
      </c>
      <c r="D5" s="10" t="s">
        <v>14</v>
      </c>
      <c r="E5" s="10">
        <v>2</v>
      </c>
      <c r="F5" s="10"/>
      <c r="G5" s="18">
        <f t="shared" ref="G5:G16" si="0">E5+F5</f>
        <v>2</v>
      </c>
      <c r="H5" s="27"/>
      <c r="I5" s="28"/>
      <c r="J5" s="28"/>
      <c r="K5" s="28"/>
    </row>
    <row r="6" spans="1:11" s="11" customFormat="1" ht="30.75" customHeight="1" x14ac:dyDescent="0.25">
      <c r="A6" s="37" t="s">
        <v>4</v>
      </c>
      <c r="B6" s="38" t="s">
        <v>19</v>
      </c>
      <c r="C6" s="10" t="s">
        <v>1</v>
      </c>
      <c r="D6" s="10" t="s">
        <v>14</v>
      </c>
      <c r="E6" s="10">
        <v>2</v>
      </c>
      <c r="F6" s="10">
        <v>1</v>
      </c>
      <c r="G6" s="18">
        <f t="shared" si="0"/>
        <v>3</v>
      </c>
      <c r="H6" s="27"/>
      <c r="I6" s="28"/>
      <c r="J6" s="28"/>
      <c r="K6" s="28"/>
    </row>
    <row r="7" spans="1:11" s="11" customFormat="1" ht="30.75" customHeight="1" x14ac:dyDescent="0.25">
      <c r="A7" s="37" t="s">
        <v>5</v>
      </c>
      <c r="B7" s="38" t="s">
        <v>16</v>
      </c>
      <c r="C7" s="10" t="s">
        <v>1</v>
      </c>
      <c r="D7" s="10" t="s">
        <v>14</v>
      </c>
      <c r="E7" s="10">
        <v>2</v>
      </c>
      <c r="F7" s="10"/>
      <c r="G7" s="18">
        <f t="shared" si="0"/>
        <v>2</v>
      </c>
      <c r="H7" s="27"/>
      <c r="I7" s="28"/>
      <c r="J7" s="28"/>
      <c r="K7" s="28"/>
    </row>
    <row r="8" spans="1:11" s="11" customFormat="1" ht="30.75" customHeight="1" x14ac:dyDescent="0.25">
      <c r="A8" s="37" t="s">
        <v>6</v>
      </c>
      <c r="B8" s="38" t="s">
        <v>17</v>
      </c>
      <c r="C8" s="10" t="s">
        <v>1</v>
      </c>
      <c r="D8" s="10" t="s">
        <v>14</v>
      </c>
      <c r="E8" s="10">
        <v>1</v>
      </c>
      <c r="F8" s="10">
        <v>1</v>
      </c>
      <c r="G8" s="18">
        <f t="shared" si="0"/>
        <v>2</v>
      </c>
      <c r="H8" s="27"/>
      <c r="I8" s="28"/>
      <c r="J8" s="28"/>
      <c r="K8" s="28"/>
    </row>
    <row r="9" spans="1:11" s="11" customFormat="1" ht="30.75" customHeight="1" x14ac:dyDescent="0.25">
      <c r="A9" s="37" t="s">
        <v>29</v>
      </c>
      <c r="B9" s="38" t="s">
        <v>20</v>
      </c>
      <c r="C9" s="10" t="s">
        <v>1</v>
      </c>
      <c r="D9" s="10" t="s">
        <v>14</v>
      </c>
      <c r="E9" s="10">
        <v>2</v>
      </c>
      <c r="F9" s="10"/>
      <c r="G9" s="18">
        <f t="shared" si="0"/>
        <v>2</v>
      </c>
      <c r="H9" s="27"/>
      <c r="I9" s="28"/>
      <c r="J9" s="28"/>
      <c r="K9" s="28"/>
    </row>
    <row r="10" spans="1:11" s="11" customFormat="1" ht="30.75" customHeight="1" x14ac:dyDescent="0.25">
      <c r="A10" s="37" t="s">
        <v>30</v>
      </c>
      <c r="B10" s="38" t="s">
        <v>21</v>
      </c>
      <c r="C10" s="10" t="s">
        <v>1</v>
      </c>
      <c r="D10" s="10" t="s">
        <v>14</v>
      </c>
      <c r="E10" s="10">
        <v>5</v>
      </c>
      <c r="F10" s="10">
        <v>4</v>
      </c>
      <c r="G10" s="18">
        <f t="shared" si="0"/>
        <v>9</v>
      </c>
      <c r="H10" s="27"/>
      <c r="I10" s="28"/>
      <c r="J10" s="28"/>
      <c r="K10" s="28"/>
    </row>
    <row r="11" spans="1:11" s="11" customFormat="1" ht="30.75" customHeight="1" x14ac:dyDescent="0.25">
      <c r="A11" s="37" t="s">
        <v>31</v>
      </c>
      <c r="B11" s="38" t="s">
        <v>22</v>
      </c>
      <c r="C11" s="10" t="s">
        <v>1</v>
      </c>
      <c r="D11" s="10" t="s">
        <v>14</v>
      </c>
      <c r="E11" s="10">
        <v>5</v>
      </c>
      <c r="F11" s="10"/>
      <c r="G11" s="18">
        <f t="shared" si="0"/>
        <v>5</v>
      </c>
      <c r="H11" s="27"/>
      <c r="I11" s="28"/>
      <c r="J11" s="28"/>
      <c r="K11" s="28"/>
    </row>
    <row r="12" spans="1:11" s="11" customFormat="1" ht="30.75" customHeight="1" x14ac:dyDescent="0.25">
      <c r="A12" s="37" t="s">
        <v>32</v>
      </c>
      <c r="B12" s="38" t="s">
        <v>23</v>
      </c>
      <c r="C12" s="10" t="s">
        <v>1</v>
      </c>
      <c r="D12" s="10" t="s">
        <v>14</v>
      </c>
      <c r="E12" s="10">
        <v>9</v>
      </c>
      <c r="F12" s="10">
        <v>3</v>
      </c>
      <c r="G12" s="18">
        <f t="shared" si="0"/>
        <v>12</v>
      </c>
      <c r="H12" s="27"/>
      <c r="I12" s="28"/>
      <c r="J12" s="28"/>
      <c r="K12" s="28"/>
    </row>
    <row r="13" spans="1:11" s="11" customFormat="1" ht="30.75" customHeight="1" x14ac:dyDescent="0.25">
      <c r="A13" s="37" t="s">
        <v>33</v>
      </c>
      <c r="B13" s="38" t="s">
        <v>24</v>
      </c>
      <c r="C13" s="10" t="s">
        <v>1</v>
      </c>
      <c r="D13" s="10" t="s">
        <v>14</v>
      </c>
      <c r="E13" s="10">
        <v>2</v>
      </c>
      <c r="F13" s="10"/>
      <c r="G13" s="18">
        <f t="shared" si="0"/>
        <v>2</v>
      </c>
      <c r="H13" s="27"/>
      <c r="I13" s="28"/>
      <c r="J13" s="28"/>
      <c r="K13" s="28"/>
    </row>
    <row r="14" spans="1:11" s="11" customFormat="1" ht="30.75" customHeight="1" x14ac:dyDescent="0.25">
      <c r="A14" s="37" t="s">
        <v>34</v>
      </c>
      <c r="B14" s="38" t="s">
        <v>25</v>
      </c>
      <c r="C14" s="10" t="s">
        <v>1</v>
      </c>
      <c r="D14" s="10" t="s">
        <v>14</v>
      </c>
      <c r="E14" s="10">
        <v>2</v>
      </c>
      <c r="F14" s="10">
        <v>1</v>
      </c>
      <c r="G14" s="18">
        <f t="shared" si="0"/>
        <v>3</v>
      </c>
      <c r="H14" s="27"/>
      <c r="I14" s="28"/>
      <c r="J14" s="28"/>
      <c r="K14" s="28"/>
    </row>
    <row r="15" spans="1:11" s="11" customFormat="1" ht="30.75" customHeight="1" x14ac:dyDescent="0.25">
      <c r="A15" s="37" t="s">
        <v>35</v>
      </c>
      <c r="B15" s="38" t="s">
        <v>26</v>
      </c>
      <c r="C15" s="10" t="s">
        <v>1</v>
      </c>
      <c r="D15" s="10" t="s">
        <v>14</v>
      </c>
      <c r="E15" s="10">
        <v>2</v>
      </c>
      <c r="F15" s="10"/>
      <c r="G15" s="18">
        <f t="shared" si="0"/>
        <v>2</v>
      </c>
      <c r="H15" s="27"/>
      <c r="I15" s="28"/>
      <c r="J15" s="28"/>
      <c r="K15" s="28"/>
    </row>
    <row r="16" spans="1:11" s="11" customFormat="1" ht="30.75" customHeight="1" x14ac:dyDescent="0.25">
      <c r="A16" s="37" t="s">
        <v>36</v>
      </c>
      <c r="B16" s="38" t="s">
        <v>27</v>
      </c>
      <c r="C16" s="10" t="s">
        <v>1</v>
      </c>
      <c r="D16" s="10" t="s">
        <v>14</v>
      </c>
      <c r="E16" s="10">
        <v>2</v>
      </c>
      <c r="F16" s="10">
        <v>2</v>
      </c>
      <c r="G16" s="18">
        <f t="shared" si="0"/>
        <v>4</v>
      </c>
      <c r="H16" s="27"/>
      <c r="I16" s="28"/>
      <c r="J16" s="28"/>
      <c r="K16" s="28"/>
    </row>
    <row r="17" spans="1:11" ht="30.75" customHeight="1" x14ac:dyDescent="0.25">
      <c r="A17" s="39" t="s">
        <v>12</v>
      </c>
      <c r="B17" s="39"/>
      <c r="C17" s="39"/>
      <c r="D17" s="40"/>
      <c r="E17" s="19">
        <f>SUM(E5:E16)</f>
        <v>36</v>
      </c>
      <c r="F17" s="19"/>
      <c r="G17" s="20">
        <f>SUMIF($C$4:$C$16,"СО НПО",$E$4:$E$16)</f>
        <v>36</v>
      </c>
      <c r="H17" s="29"/>
      <c r="I17" s="30"/>
      <c r="J17" s="30"/>
      <c r="K17" s="30"/>
    </row>
    <row r="18" spans="1:11" ht="30.75" customHeight="1" x14ac:dyDescent="0.25">
      <c r="A18" s="39" t="s">
        <v>13</v>
      </c>
      <c r="B18" s="39"/>
      <c r="C18" s="39"/>
      <c r="D18" s="40"/>
      <c r="E18" s="19"/>
      <c r="F18" s="19">
        <f>SUM(F5:F16)</f>
        <v>12</v>
      </c>
      <c r="G18" s="20">
        <f>SUMIF($C$4:$C$16,"СО НПО",$F$4:$F$16)</f>
        <v>12</v>
      </c>
      <c r="H18" s="29"/>
      <c r="I18" s="30"/>
      <c r="J18" s="30"/>
      <c r="K18" s="30"/>
    </row>
    <row r="19" spans="1:11" ht="30.75" customHeight="1" thickBot="1" x14ac:dyDescent="0.3">
      <c r="A19" s="34" t="s">
        <v>7</v>
      </c>
      <c r="B19" s="35"/>
      <c r="C19" s="35"/>
      <c r="D19" s="35"/>
      <c r="E19" s="35"/>
      <c r="F19" s="35"/>
      <c r="G19" s="36">
        <f>G17+G18</f>
        <v>48</v>
      </c>
      <c r="H19" s="31"/>
      <c r="I19" s="30"/>
      <c r="J19" s="30"/>
      <c r="K19" s="30"/>
    </row>
    <row r="20" spans="1:11" x14ac:dyDescent="0.25">
      <c r="A20" s="12"/>
      <c r="B20" s="13"/>
      <c r="C20" s="13"/>
      <c r="D20" s="13"/>
      <c r="E20" s="13"/>
      <c r="F20" s="13"/>
      <c r="G20" s="14"/>
      <c r="H20" s="15"/>
    </row>
    <row r="21" spans="1:11" x14ac:dyDescent="0.25">
      <c r="A21" s="12"/>
      <c r="B21" s="13"/>
      <c r="C21" s="13"/>
      <c r="D21" s="13"/>
      <c r="E21" s="13"/>
      <c r="F21" s="13"/>
      <c r="G21" s="14"/>
      <c r="H21" s="15"/>
    </row>
    <row r="22" spans="1:11" x14ac:dyDescent="0.25">
      <c r="A22" s="12"/>
      <c r="B22" s="13"/>
      <c r="C22" s="13"/>
      <c r="D22" s="13"/>
      <c r="E22" s="13"/>
      <c r="F22" s="13"/>
      <c r="G22" s="14"/>
      <c r="H22" s="15"/>
    </row>
    <row r="23" spans="1:11" x14ac:dyDescent="0.25">
      <c r="A23" s="12"/>
      <c r="B23" s="13"/>
      <c r="C23" s="13"/>
      <c r="D23" s="13"/>
      <c r="E23" s="13"/>
      <c r="F23" s="13"/>
      <c r="G23" s="14"/>
      <c r="H23" s="15"/>
    </row>
    <row r="24" spans="1:11" x14ac:dyDescent="0.25">
      <c r="A24" s="12"/>
      <c r="B24" s="13"/>
      <c r="C24" s="13"/>
      <c r="D24" s="13"/>
      <c r="E24" s="13"/>
      <c r="F24" s="13"/>
      <c r="G24" s="14"/>
      <c r="H24" s="15"/>
    </row>
    <row r="25" spans="1:11" ht="62.25" customHeight="1" x14ac:dyDescent="0.25">
      <c r="A25" s="21" t="s">
        <v>37</v>
      </c>
      <c r="B25" s="22"/>
      <c r="C25" s="23" t="s">
        <v>38</v>
      </c>
      <c r="D25" s="23"/>
      <c r="E25" s="23"/>
      <c r="F25" s="23"/>
      <c r="G25" s="23"/>
      <c r="H25" s="23"/>
      <c r="I25" s="23"/>
      <c r="J25" s="23"/>
      <c r="K25" s="23"/>
    </row>
    <row r="26" spans="1:11" ht="113.25" customHeight="1" x14ac:dyDescent="0.25">
      <c r="A26" s="21" t="s">
        <v>39</v>
      </c>
      <c r="B26" s="22"/>
      <c r="C26" s="24" t="s">
        <v>49</v>
      </c>
      <c r="D26" s="24"/>
      <c r="E26" s="24"/>
      <c r="F26" s="24"/>
      <c r="G26" s="24"/>
      <c r="H26" s="24"/>
      <c r="I26" s="24"/>
      <c r="J26" s="24"/>
      <c r="K26" s="24"/>
    </row>
    <row r="27" spans="1:11" ht="54.75" customHeight="1" x14ac:dyDescent="0.25">
      <c r="A27" s="21" t="s">
        <v>40</v>
      </c>
      <c r="B27" s="22"/>
      <c r="C27" s="25" t="s">
        <v>41</v>
      </c>
      <c r="D27" s="25"/>
      <c r="E27" s="25"/>
      <c r="F27" s="25"/>
      <c r="G27" s="25"/>
      <c r="H27" s="25"/>
      <c r="I27" s="25"/>
      <c r="J27" s="25"/>
      <c r="K27" s="25"/>
    </row>
    <row r="28" spans="1:11" ht="54.75" customHeight="1" x14ac:dyDescent="0.3">
      <c r="A28" s="47"/>
      <c r="B28" s="47"/>
      <c r="C28" s="44"/>
      <c r="D28" s="44"/>
      <c r="E28" s="44"/>
      <c r="F28" s="44"/>
      <c r="G28" s="44"/>
      <c r="H28" s="44"/>
      <c r="I28" s="44"/>
      <c r="J28" s="44"/>
      <c r="K28" s="44"/>
    </row>
    <row r="29" spans="1:11" ht="54.75" customHeight="1" x14ac:dyDescent="0.25">
      <c r="A29" s="45" t="s">
        <v>46</v>
      </c>
      <c r="B29" s="45"/>
      <c r="C29" s="45"/>
      <c r="D29" s="45"/>
      <c r="E29" s="45"/>
    </row>
    <row r="30" spans="1:11" ht="54.75" customHeight="1" x14ac:dyDescent="0.3">
      <c r="A30" s="46" t="s">
        <v>47</v>
      </c>
      <c r="B30" s="46"/>
      <c r="C30" s="46"/>
      <c r="D30" s="46"/>
      <c r="E30" s="46"/>
    </row>
    <row r="31" spans="1:11" ht="54.75" customHeight="1" x14ac:dyDescent="0.25">
      <c r="E31" s="17"/>
    </row>
  </sheetData>
  <autoFilter ref="A3:G16"/>
  <mergeCells count="12">
    <mergeCell ref="A29:E29"/>
    <mergeCell ref="A30:E30"/>
    <mergeCell ref="A25:B25"/>
    <mergeCell ref="H1:K1"/>
    <mergeCell ref="A26:B26"/>
    <mergeCell ref="A27:B27"/>
    <mergeCell ref="C25:K25"/>
    <mergeCell ref="C26:K26"/>
    <mergeCell ref="C27:K27"/>
    <mergeCell ref="A17:C17"/>
    <mergeCell ref="A18:C18"/>
    <mergeCell ref="C4:G4"/>
  </mergeCells>
  <printOptions horizontalCentered="1"/>
  <pageMargins left="0.98425196850393704" right="0.39370078740157483" top="0.78740157480314965" bottom="0.78740157480314965" header="0.39370078740157483" footer="0.78740157480314965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Таблица цен</vt:lpstr>
      <vt:lpstr>'Таблица цен'!Заголовки_для_печати</vt:lpstr>
      <vt:lpstr>'Таблица цен'!Область_печати</vt:lpstr>
      <vt:lpstr>Спецификация</vt:lpstr>
    </vt:vector>
  </TitlesOfParts>
  <Company>JSC SN-MNG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Алексеевич Киндиков</dc:creator>
  <cp:lastModifiedBy>Светлана Павловна Филина</cp:lastModifiedBy>
  <cp:lastPrinted>2015-08-03T12:57:56Z</cp:lastPrinted>
  <dcterms:created xsi:type="dcterms:W3CDTF">2014-06-20T03:33:44Z</dcterms:created>
  <dcterms:modified xsi:type="dcterms:W3CDTF">2015-08-03T12:58:15Z</dcterms:modified>
</cp:coreProperties>
</file>